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0736" windowHeight="111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S20" i="1" l="1"/>
  <c r="R20" i="1"/>
  <c r="Q20" i="1"/>
  <c r="P20" i="1"/>
  <c r="O20" i="1"/>
  <c r="N20" i="1"/>
  <c r="M20" i="1"/>
  <c r="L20" i="1"/>
  <c r="K20" i="1"/>
  <c r="J20" i="1"/>
  <c r="I20" i="1"/>
  <c r="H20" i="1"/>
  <c r="T20" i="1" s="1"/>
  <c r="S19" i="1"/>
  <c r="R19" i="1"/>
  <c r="P19" i="1"/>
  <c r="O19" i="1"/>
  <c r="N19" i="1"/>
  <c r="M19" i="1"/>
  <c r="L19" i="1"/>
  <c r="K19" i="1"/>
  <c r="J19" i="1"/>
  <c r="I19" i="1"/>
  <c r="H19" i="1"/>
  <c r="Q19" i="1" s="1"/>
  <c r="S14" i="1"/>
  <c r="R14" i="1"/>
  <c r="P14" i="1"/>
  <c r="O14" i="1"/>
  <c r="M14" i="1"/>
  <c r="L14" i="1"/>
  <c r="K14" i="1"/>
  <c r="J14" i="1"/>
  <c r="I14" i="1"/>
  <c r="H14" i="1"/>
  <c r="N14" i="1" s="1"/>
  <c r="Q14" i="1" l="1"/>
  <c r="T19" i="1"/>
  <c r="T14" i="1"/>
  <c r="H21" i="1"/>
  <c r="G21" i="1"/>
  <c r="F21" i="1"/>
  <c r="R21" i="1" l="1"/>
  <c r="J21" i="1"/>
  <c r="K21" i="1"/>
  <c r="L21" i="1"/>
  <c r="M21" i="1"/>
  <c r="N21" i="1"/>
  <c r="O21" i="1"/>
  <c r="P21" i="1"/>
  <c r="Q21" i="1"/>
  <c r="S21" i="1"/>
  <c r="T21" i="1"/>
  <c r="I21" i="1"/>
  <c r="C19" i="1" l="1"/>
  <c r="D19" i="1"/>
  <c r="E19" i="1"/>
  <c r="C14" i="1" l="1"/>
  <c r="C15" i="1"/>
  <c r="D14" i="1"/>
  <c r="E14" i="1"/>
  <c r="D15" i="1"/>
  <c r="E15" i="1"/>
  <c r="C16" i="1"/>
  <c r="D16" i="1"/>
  <c r="E16" i="1"/>
  <c r="C17" i="1"/>
  <c r="D17" i="1"/>
  <c r="E17" i="1"/>
  <c r="C18" i="1"/>
  <c r="D18" i="1"/>
  <c r="E18" i="1"/>
  <c r="E20" i="1"/>
  <c r="D20" i="1"/>
  <c r="C20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<sst xmlns="http://schemas.openxmlformats.org/spreadsheetml/2006/main" count="73" uniqueCount="56">
  <si>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</si>
  <si>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</si>
  <si>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</si>
  <si>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</si>
  <si>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</si>
  <si>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</si>
  <si>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</si>
  <si>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</si>
  <si>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</si>
  <si>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</si>
  <si>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</si>
  <si>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</si>
  <si>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</si>
  <si>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</si>
  <si>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</si>
  <si>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</si>
  <si>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</si>
  <si>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</si>
  <si>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</si>
  <si>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</si>
  <si>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</si>
  <si>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</si>
  <si>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</si>
  <si>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</si>
  <si>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</si>
  <si>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</si>
  <si>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</si>
  <si>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</si>
  <si>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Сіль йодована</t>
  </si>
  <si>
    <t>Бульби цілі, здорові, сухі, незабруднені, нев’янучі.</t>
  </si>
  <si>
    <t>Солона, без сторонніх присмаків і ароматів; сипуча без грудочок; біла з блиском; слабкий запах йоду;розчинність у рідині повна.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</si>
  <si>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</si>
  <si>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</si>
  <si>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</si>
  <si>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</si>
  <si>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</si>
  <si>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Подають на мілкій закусочній тарілці при температурі 60-65 ⁰С.</t>
  </si>
  <si>
    <t>ВИХІД</t>
  </si>
  <si>
    <t>Картопля з 01.09 до 31.10</t>
  </si>
  <si>
    <t>Картопля з 01.01 до 28.02</t>
  </si>
  <si>
    <t>Картопля з 01.03 до 30.08</t>
  </si>
  <si>
    <t>Картопля з 01.11 до 31.12</t>
  </si>
  <si>
    <t>КАРТОПЛЯ ВІДВАРЕНА З МАСЛОМ ВЕРШКОВИМ</t>
  </si>
  <si>
    <t xml:space="preserve">Очищену картоплю варять у підсоленій воді до готовності  (25-30 хв), воду зливають, картоплю підсушують. Перед видачею поливаютьт маслом вершковим.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</si>
  <si>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шматочки картоплі, трішки розварені, поверхня суха без чорних плям, политі вершковим маслом.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</si>
  <si>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білого до світло – жовтого.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</si>
  <si>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злегка солоний, ніжний, з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</si>
  <si>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м'яка. </t>
    </r>
  </si>
  <si>
    <t xml:space="preserve">Рецептура №  103
«Сборник  рецептур блюд (технологических карт) для питания школьников» 
Видання 1990 р.
</t>
  </si>
  <si>
    <t>88 г ± 3 %</t>
  </si>
  <si>
    <t>110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</si>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</sst>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164" fontId="3" fillId="2" borderId="8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tabSelected="1" view="pageLayout" zoomScale="70" zoomScaleNormal="100" zoomScalePageLayoutView="70" workbookViewId="0">
      <selection activeCell="Z22" sqref="Z22"/>
    </sheetView>
  </sheetViews>
  <sheetFormatPr defaultRowHeight="14.4" x14ac:dyDescent="0.3"/>
  <cols>
    <col min="1" max="1" width="4.88671875" customWidth="1"/>
    <col min="2" max="2" width="12.6640625" customWidth="1"/>
    <col min="3" max="3" width="6" customWidth="1"/>
    <col min="4" max="4" width="6.109375" customWidth="1"/>
    <col min="5" max="5" width="6" customWidth="1"/>
    <col min="6" max="6" width="5.88671875" customWidth="1"/>
    <col min="7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5" width="6.33203125" customWidth="1"/>
    <col min="16" max="16" width="6.44140625" customWidth="1"/>
    <col min="17" max="17" width="6.109375" customWidth="1"/>
    <col min="18" max="18" width="5.44140625" customWidth="1"/>
    <col min="19" max="19" width="5.33203125" customWidth="1"/>
    <col min="20" max="20" width="5.88671875" customWidth="1"/>
    <col min="21" max="21" width="19.109375" customWidth="1"/>
    <col min="22" max="22" width="10.88671875" customWidth="1"/>
    <col min="23" max="23" width="12.33203125" customWidth="1"/>
  </cols>
  <sheetData>
    <row r="1" spans="1:29" x14ac:dyDescent="0.3">
      <c r="A1" s="2"/>
      <c r="B1" s="48" t="s">
        <v>48</v>
      </c>
      <c r="C1" s="48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"/>
      <c r="Q1" s="47" t="s">
        <v>17</v>
      </c>
      <c r="R1" s="47"/>
      <c r="S1" s="47"/>
      <c r="T1" s="47"/>
      <c r="U1" s="47"/>
    </row>
    <row r="2" spans="1:29" x14ac:dyDescent="0.3">
      <c r="A2" s="2"/>
      <c r="B2" s="48"/>
      <c r="C2" s="48"/>
      <c r="D2" s="48"/>
      <c r="E2" s="48"/>
      <c r="F2" s="48"/>
      <c r="G2" s="48"/>
      <c r="H2" s="48"/>
      <c r="I2" s="49"/>
      <c r="J2" s="49"/>
      <c r="K2" s="49"/>
      <c r="L2" s="49"/>
      <c r="M2" s="49"/>
      <c r="N2" s="49"/>
      <c r="O2" s="49"/>
      <c r="P2" s="4"/>
      <c r="Q2" s="47" t="s">
        <v>18</v>
      </c>
      <c r="R2" s="47"/>
      <c r="S2" s="47"/>
      <c r="T2" s="47"/>
      <c r="U2" s="47"/>
    </row>
    <row r="3" spans="1:29" x14ac:dyDescent="0.3">
      <c r="A3" s="2"/>
      <c r="B3" s="48"/>
      <c r="C3" s="48"/>
      <c r="D3" s="48"/>
      <c r="E3" s="48"/>
      <c r="F3" s="48"/>
      <c r="G3" s="48"/>
      <c r="H3" s="48"/>
      <c r="I3" s="49"/>
      <c r="J3" s="49"/>
      <c r="K3" s="49"/>
      <c r="L3" s="49"/>
      <c r="M3" s="49"/>
      <c r="N3" s="49"/>
      <c r="O3" s="49"/>
      <c r="P3" s="4"/>
      <c r="Q3" s="47" t="s">
        <v>19</v>
      </c>
      <c r="R3" s="47"/>
      <c r="S3" s="47"/>
      <c r="T3" s="47"/>
      <c r="U3" s="47"/>
    </row>
    <row r="4" spans="1:29" x14ac:dyDescent="0.3">
      <c r="A4" s="2"/>
      <c r="B4" s="48"/>
      <c r="C4" s="48"/>
      <c r="D4" s="48"/>
      <c r="E4" s="48"/>
      <c r="F4" s="48"/>
      <c r="G4" s="48"/>
      <c r="H4" s="48"/>
      <c r="I4" s="49"/>
      <c r="J4" s="49"/>
      <c r="K4" s="49"/>
      <c r="L4" s="49"/>
      <c r="M4" s="49"/>
      <c r="N4" s="49"/>
      <c r="O4" s="49"/>
      <c r="P4" s="4"/>
      <c r="Q4" s="47" t="s">
        <v>20</v>
      </c>
      <c r="R4" s="47"/>
      <c r="S4" s="47"/>
      <c r="T4" s="47"/>
      <c r="U4" s="47"/>
    </row>
    <row r="5" spans="1:29" x14ac:dyDescent="0.3">
      <c r="A5" s="2"/>
      <c r="B5" s="48"/>
      <c r="C5" s="48"/>
      <c r="D5" s="48"/>
      <c r="E5" s="48"/>
      <c r="F5" s="48"/>
      <c r="G5" s="48"/>
      <c r="H5" s="48"/>
      <c r="I5" s="49"/>
      <c r="J5" s="49"/>
      <c r="K5" s="49"/>
      <c r="L5" s="49"/>
      <c r="M5" s="49"/>
      <c r="N5" s="49"/>
      <c r="O5" s="49"/>
      <c r="P5" s="4"/>
      <c r="Q5" s="4"/>
      <c r="R5" s="4"/>
      <c r="S5" s="4"/>
      <c r="T5" s="4"/>
      <c r="U5" s="4"/>
    </row>
    <row r="6" spans="1:29" x14ac:dyDescent="0.3">
      <c r="A6" s="41" t="s">
        <v>16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</row>
    <row r="7" spans="1:29" x14ac:dyDescent="0.3">
      <c r="A7" s="42" t="s">
        <v>42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9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3">
      <c r="A9" s="43" t="s">
        <v>0</v>
      </c>
      <c r="B9" s="52" t="s">
        <v>14</v>
      </c>
      <c r="C9" s="52" t="s">
        <v>1</v>
      </c>
      <c r="D9" s="52"/>
      <c r="E9" s="52"/>
      <c r="F9" s="52"/>
      <c r="G9" s="52"/>
      <c r="H9" s="52"/>
      <c r="I9" s="52" t="s">
        <v>2</v>
      </c>
      <c r="J9" s="52"/>
      <c r="K9" s="52"/>
      <c r="L9" s="52"/>
      <c r="M9" s="52"/>
      <c r="N9" s="52"/>
      <c r="O9" s="52"/>
      <c r="P9" s="52"/>
      <c r="Q9" s="52"/>
      <c r="R9" s="53" t="s">
        <v>13</v>
      </c>
      <c r="S9" s="53"/>
      <c r="T9" s="53"/>
      <c r="U9" s="53" t="s">
        <v>3</v>
      </c>
      <c r="V9" s="60" t="s">
        <v>25</v>
      </c>
      <c r="W9" s="52" t="s">
        <v>31</v>
      </c>
      <c r="X9" s="52" t="s">
        <v>51</v>
      </c>
    </row>
    <row r="10" spans="1:29" ht="15.75" customHeight="1" x14ac:dyDescent="0.3">
      <c r="A10" s="44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3"/>
      <c r="S10" s="53"/>
      <c r="T10" s="53"/>
      <c r="U10" s="53"/>
      <c r="V10" s="61"/>
      <c r="W10" s="52"/>
      <c r="X10" s="52"/>
    </row>
    <row r="11" spans="1:29" ht="25.5" customHeight="1" x14ac:dyDescent="0.3">
      <c r="A11" s="44"/>
      <c r="B11" s="52"/>
      <c r="C11" s="46" t="s">
        <v>8</v>
      </c>
      <c r="D11" s="46"/>
      <c r="E11" s="46"/>
      <c r="F11" s="46" t="s">
        <v>9</v>
      </c>
      <c r="G11" s="46"/>
      <c r="H11" s="46"/>
      <c r="I11" s="46" t="s">
        <v>10</v>
      </c>
      <c r="J11" s="46"/>
      <c r="K11" s="46"/>
      <c r="L11" s="46" t="s">
        <v>11</v>
      </c>
      <c r="M11" s="46"/>
      <c r="N11" s="46"/>
      <c r="O11" s="46" t="s">
        <v>12</v>
      </c>
      <c r="P11" s="46"/>
      <c r="Q11" s="46"/>
      <c r="R11" s="53"/>
      <c r="S11" s="53"/>
      <c r="T11" s="53"/>
      <c r="U11" s="53"/>
      <c r="V11" s="61"/>
      <c r="W11" s="52"/>
      <c r="X11" s="52"/>
    </row>
    <row r="12" spans="1:29" x14ac:dyDescent="0.3">
      <c r="A12" s="44"/>
      <c r="B12" s="52"/>
      <c r="C12" s="54" t="s">
        <v>4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6"/>
      <c r="U12" s="53"/>
      <c r="V12" s="62"/>
      <c r="W12" s="52"/>
      <c r="X12" s="52"/>
    </row>
    <row r="13" spans="1:29" ht="30.75" customHeight="1" x14ac:dyDescent="0.3">
      <c r="A13" s="45"/>
      <c r="B13" s="52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3"/>
      <c r="V13" s="14" t="s">
        <v>15</v>
      </c>
      <c r="W13" s="14" t="s">
        <v>15</v>
      </c>
      <c r="X13" s="37" t="s">
        <v>15</v>
      </c>
      <c r="Z13" s="78" t="s">
        <v>52</v>
      </c>
      <c r="AA13" s="78" t="s">
        <v>53</v>
      </c>
      <c r="AB13" s="78" t="s">
        <v>54</v>
      </c>
      <c r="AC13" s="78" t="s">
        <v>55</v>
      </c>
    </row>
    <row r="14" spans="1:29" ht="46.2" customHeight="1" x14ac:dyDescent="0.3">
      <c r="A14" s="24"/>
      <c r="B14" s="19" t="s">
        <v>27</v>
      </c>
      <c r="C14" s="16">
        <f t="shared" ref="C14:C20" si="0">(100*F14)/(100-V14)</f>
        <v>110</v>
      </c>
      <c r="D14" s="17">
        <f t="shared" ref="D14:D20" si="1">(100*G14)/(100-V14)</f>
        <v>110</v>
      </c>
      <c r="E14" s="17">
        <f t="shared" ref="E14:E20" si="2">(100*H14)/(100-V14)</f>
        <v>137.5</v>
      </c>
      <c r="F14" s="38">
        <v>88</v>
      </c>
      <c r="G14" s="38">
        <v>88</v>
      </c>
      <c r="H14" s="67">
        <f>G14/0.8</f>
        <v>110</v>
      </c>
      <c r="I14" s="68">
        <f>Z14/100*F14</f>
        <v>1.76</v>
      </c>
      <c r="J14" s="68">
        <f>Z14/100*G14</f>
        <v>1.76</v>
      </c>
      <c r="K14" s="68">
        <f>Z14/100*H14</f>
        <v>2.2000000000000002</v>
      </c>
      <c r="L14" s="68">
        <f>AA14/100*F14</f>
        <v>0.35199999999999998</v>
      </c>
      <c r="M14" s="68">
        <f>AA14/100*G14</f>
        <v>0.35199999999999998</v>
      </c>
      <c r="N14" s="68">
        <f>AA14/100*H14</f>
        <v>0.44</v>
      </c>
      <c r="O14" s="68">
        <f>AB14/100*F14</f>
        <v>15.224000000000002</v>
      </c>
      <c r="P14" s="68">
        <f>AB14/100*G14</f>
        <v>15.224000000000002</v>
      </c>
      <c r="Q14" s="68">
        <f>AB14/100*H14</f>
        <v>19.03</v>
      </c>
      <c r="R14" s="69">
        <f>AC14/100*F14</f>
        <v>70.400000000000006</v>
      </c>
      <c r="S14" s="69">
        <f>AC14/100*G14</f>
        <v>70.400000000000006</v>
      </c>
      <c r="T14" s="69">
        <f>AC14/100*H14</f>
        <v>88</v>
      </c>
      <c r="U14" s="57" t="s">
        <v>29</v>
      </c>
      <c r="V14" s="20">
        <v>20</v>
      </c>
      <c r="W14" s="21">
        <v>0</v>
      </c>
      <c r="X14" s="79"/>
      <c r="Z14" s="68">
        <v>2</v>
      </c>
      <c r="AA14" s="68">
        <v>0.4</v>
      </c>
      <c r="AB14" s="68">
        <v>17.3</v>
      </c>
      <c r="AC14" s="69">
        <v>80</v>
      </c>
    </row>
    <row r="15" spans="1:29" ht="46.2" customHeight="1" x14ac:dyDescent="0.3">
      <c r="A15" s="24"/>
      <c r="B15" s="15" t="s">
        <v>38</v>
      </c>
      <c r="C15" s="16">
        <f>(100*F14)/(100-V15)</f>
        <v>117.33333333333333</v>
      </c>
      <c r="D15" s="17">
        <f>(100*G14)/(100-V15)</f>
        <v>117.33333333333333</v>
      </c>
      <c r="E15" s="17">
        <f>(100*H14)/(100-V15)</f>
        <v>146.66666666666666</v>
      </c>
      <c r="F15" s="39"/>
      <c r="G15" s="39"/>
      <c r="H15" s="70"/>
      <c r="I15" s="71"/>
      <c r="J15" s="71"/>
      <c r="K15" s="71"/>
      <c r="L15" s="71"/>
      <c r="M15" s="71"/>
      <c r="N15" s="71"/>
      <c r="O15" s="71"/>
      <c r="P15" s="71"/>
      <c r="Q15" s="71"/>
      <c r="R15" s="72"/>
      <c r="S15" s="72"/>
      <c r="T15" s="72"/>
      <c r="U15" s="58"/>
      <c r="V15" s="21">
        <v>25</v>
      </c>
      <c r="W15" s="21">
        <v>0</v>
      </c>
      <c r="X15" s="21"/>
      <c r="Z15" s="71"/>
      <c r="AA15" s="71"/>
      <c r="AB15" s="71"/>
      <c r="AC15" s="72"/>
    </row>
    <row r="16" spans="1:29" ht="46.2" customHeight="1" x14ac:dyDescent="0.3">
      <c r="A16" s="24"/>
      <c r="B16" s="15" t="s">
        <v>41</v>
      </c>
      <c r="C16" s="16">
        <f>(100*F14)/(100-V16)</f>
        <v>125.71428571428571</v>
      </c>
      <c r="D16" s="17">
        <f>(100*G14)/(100-V16)</f>
        <v>125.71428571428571</v>
      </c>
      <c r="E16" s="17">
        <f>(100*H14)/(100-V16)</f>
        <v>157.14285714285714</v>
      </c>
      <c r="F16" s="39"/>
      <c r="G16" s="39"/>
      <c r="H16" s="70"/>
      <c r="I16" s="71"/>
      <c r="J16" s="71"/>
      <c r="K16" s="71"/>
      <c r="L16" s="71"/>
      <c r="M16" s="71"/>
      <c r="N16" s="71"/>
      <c r="O16" s="71"/>
      <c r="P16" s="71"/>
      <c r="Q16" s="71"/>
      <c r="R16" s="72"/>
      <c r="S16" s="72"/>
      <c r="T16" s="72"/>
      <c r="U16" s="58"/>
      <c r="V16" s="21">
        <v>30</v>
      </c>
      <c r="W16" s="21">
        <v>0</v>
      </c>
      <c r="X16" s="80"/>
      <c r="Z16" s="71"/>
      <c r="AA16" s="71"/>
      <c r="AB16" s="71"/>
      <c r="AC16" s="72"/>
    </row>
    <row r="17" spans="1:29" ht="46.2" customHeight="1" x14ac:dyDescent="0.3">
      <c r="A17" s="24"/>
      <c r="B17" s="15" t="s">
        <v>39</v>
      </c>
      <c r="C17" s="16">
        <f>(100*F14)/(100-V17)</f>
        <v>135.38461538461539</v>
      </c>
      <c r="D17" s="17">
        <f>(100*G14)/(100-V17)</f>
        <v>135.38461538461539</v>
      </c>
      <c r="E17" s="17">
        <f>(100*H14)/(100-V17)</f>
        <v>169.23076923076923</v>
      </c>
      <c r="F17" s="39"/>
      <c r="G17" s="39"/>
      <c r="H17" s="70"/>
      <c r="I17" s="71"/>
      <c r="J17" s="71"/>
      <c r="K17" s="71"/>
      <c r="L17" s="71"/>
      <c r="M17" s="71"/>
      <c r="N17" s="71"/>
      <c r="O17" s="71"/>
      <c r="P17" s="71"/>
      <c r="Q17" s="71"/>
      <c r="R17" s="72"/>
      <c r="S17" s="72"/>
      <c r="T17" s="72"/>
      <c r="U17" s="58"/>
      <c r="V17" s="21">
        <v>35</v>
      </c>
      <c r="W17" s="21">
        <v>0</v>
      </c>
      <c r="X17" s="80"/>
      <c r="Z17" s="71"/>
      <c r="AA17" s="71"/>
      <c r="AB17" s="71"/>
      <c r="AC17" s="72"/>
    </row>
    <row r="18" spans="1:29" ht="46.2" customHeight="1" x14ac:dyDescent="0.3">
      <c r="A18" s="24"/>
      <c r="B18" s="15" t="s">
        <v>40</v>
      </c>
      <c r="C18" s="16">
        <f>(100*F14)/(100-V18)</f>
        <v>146.66666666666666</v>
      </c>
      <c r="D18" s="17">
        <f>(100*G14)/(100-V18)</f>
        <v>146.66666666666666</v>
      </c>
      <c r="E18" s="17">
        <f>(100*H14)/(100-V18)</f>
        <v>183.33333333333334</v>
      </c>
      <c r="F18" s="40"/>
      <c r="G18" s="40"/>
      <c r="H18" s="73"/>
      <c r="I18" s="74"/>
      <c r="J18" s="74"/>
      <c r="K18" s="74"/>
      <c r="L18" s="74"/>
      <c r="M18" s="74"/>
      <c r="N18" s="74"/>
      <c r="O18" s="74"/>
      <c r="P18" s="74"/>
      <c r="Q18" s="74"/>
      <c r="R18" s="75"/>
      <c r="S18" s="75"/>
      <c r="T18" s="75"/>
      <c r="U18" s="59"/>
      <c r="V18" s="21">
        <v>40</v>
      </c>
      <c r="W18" s="21">
        <v>0</v>
      </c>
      <c r="X18" s="80"/>
      <c r="Z18" s="74"/>
      <c r="AA18" s="74"/>
      <c r="AB18" s="74"/>
      <c r="AC18" s="75"/>
    </row>
    <row r="19" spans="1:29" ht="79.5" customHeight="1" x14ac:dyDescent="0.3">
      <c r="A19" s="24" t="s">
        <v>33</v>
      </c>
      <c r="B19" s="15" t="s">
        <v>34</v>
      </c>
      <c r="C19" s="16">
        <f t="shared" si="0"/>
        <v>2</v>
      </c>
      <c r="D19" s="17">
        <f t="shared" si="1"/>
        <v>2</v>
      </c>
      <c r="E19" s="17">
        <f t="shared" si="2"/>
        <v>2.5</v>
      </c>
      <c r="F19" s="17">
        <v>2</v>
      </c>
      <c r="G19" s="17">
        <v>2</v>
      </c>
      <c r="H19" s="17">
        <f>G19/0.8</f>
        <v>2.5</v>
      </c>
      <c r="I19" s="76">
        <f t="shared" ref="I19:I20" si="3">Z19/100*F19</f>
        <v>1.6E-2</v>
      </c>
      <c r="J19" s="76">
        <f t="shared" ref="J19:J20" si="4">Z19/100*G19</f>
        <v>1.6E-2</v>
      </c>
      <c r="K19" s="76">
        <f t="shared" ref="K19:K20" si="5">Z19/100*H19</f>
        <v>0.02</v>
      </c>
      <c r="L19" s="76">
        <f t="shared" ref="L19:L20" si="6">AA19/100*F19</f>
        <v>1.45</v>
      </c>
      <c r="M19" s="76">
        <f t="shared" ref="M19:M20" si="7">AA19/100*G19</f>
        <v>1.45</v>
      </c>
      <c r="N19" s="76">
        <f t="shared" ref="N19:N20" si="8">AA19/100*H19</f>
        <v>1.8125</v>
      </c>
      <c r="O19" s="76">
        <f t="shared" ref="O19:O20" si="9">AB19/100*F19</f>
        <v>2.6000000000000002E-2</v>
      </c>
      <c r="P19" s="76">
        <f t="shared" ref="P19:P20" si="10">AB19/100*G19</f>
        <v>2.6000000000000002E-2</v>
      </c>
      <c r="Q19" s="76">
        <f t="shared" ref="Q19:Q20" si="11">AB19/100*H19</f>
        <v>3.2500000000000001E-2</v>
      </c>
      <c r="R19" s="77">
        <f t="shared" ref="R19:R20" si="12">AC19/100*F19</f>
        <v>13.22</v>
      </c>
      <c r="S19" s="77">
        <f t="shared" ref="S19:S20" si="13">AC19/100*G19</f>
        <v>13.22</v>
      </c>
      <c r="T19" s="77">
        <f t="shared" ref="T19:T20" si="14">AC19/100*H19</f>
        <v>16.525000000000002</v>
      </c>
      <c r="U19" s="31" t="s">
        <v>35</v>
      </c>
      <c r="V19" s="21">
        <v>0</v>
      </c>
      <c r="W19" s="21">
        <v>0</v>
      </c>
      <c r="X19" s="21"/>
      <c r="Z19" s="76">
        <v>0.8</v>
      </c>
      <c r="AA19" s="76">
        <v>72.5</v>
      </c>
      <c r="AB19" s="76">
        <v>1.3</v>
      </c>
      <c r="AC19" s="77">
        <v>661</v>
      </c>
    </row>
    <row r="20" spans="1:29" ht="76.5" customHeight="1" x14ac:dyDescent="0.3">
      <c r="A20" s="24"/>
      <c r="B20" s="15" t="s">
        <v>28</v>
      </c>
      <c r="C20" s="27">
        <f t="shared" si="0"/>
        <v>0.26</v>
      </c>
      <c r="D20" s="18">
        <f t="shared" si="1"/>
        <v>0.26</v>
      </c>
      <c r="E20" s="18">
        <f t="shared" si="2"/>
        <v>0.32500000000000001</v>
      </c>
      <c r="F20" s="18">
        <v>0.26</v>
      </c>
      <c r="G20" s="18">
        <v>0.26</v>
      </c>
      <c r="H20" s="18">
        <f>G20/0.8</f>
        <v>0.32500000000000001</v>
      </c>
      <c r="I20" s="76">
        <f t="shared" si="3"/>
        <v>0</v>
      </c>
      <c r="J20" s="76">
        <f t="shared" si="4"/>
        <v>0</v>
      </c>
      <c r="K20" s="76">
        <f t="shared" si="5"/>
        <v>0</v>
      </c>
      <c r="L20" s="76">
        <f t="shared" si="6"/>
        <v>0</v>
      </c>
      <c r="M20" s="76">
        <f t="shared" si="7"/>
        <v>0</v>
      </c>
      <c r="N20" s="76">
        <f t="shared" si="8"/>
        <v>0</v>
      </c>
      <c r="O20" s="76">
        <f t="shared" si="9"/>
        <v>0</v>
      </c>
      <c r="P20" s="76">
        <f t="shared" si="10"/>
        <v>0</v>
      </c>
      <c r="Q20" s="76">
        <f t="shared" si="11"/>
        <v>0</v>
      </c>
      <c r="R20" s="77">
        <f t="shared" si="12"/>
        <v>0</v>
      </c>
      <c r="S20" s="77">
        <f t="shared" si="13"/>
        <v>0</v>
      </c>
      <c r="T20" s="77">
        <f t="shared" si="14"/>
        <v>0</v>
      </c>
      <c r="U20" s="31" t="s">
        <v>30</v>
      </c>
      <c r="V20" s="21">
        <v>0</v>
      </c>
      <c r="W20" s="21">
        <v>0</v>
      </c>
      <c r="X20" s="80"/>
      <c r="Z20" s="81">
        <v>0</v>
      </c>
      <c r="AA20" s="81">
        <v>0</v>
      </c>
      <c r="AB20" s="81">
        <v>0</v>
      </c>
      <c r="AC20" s="82">
        <v>0</v>
      </c>
    </row>
    <row r="21" spans="1:29" x14ac:dyDescent="0.3">
      <c r="A21" s="23"/>
      <c r="B21" s="63" t="s">
        <v>37</v>
      </c>
      <c r="C21" s="64"/>
      <c r="D21" s="64"/>
      <c r="E21" s="65"/>
      <c r="F21" s="22">
        <f>((F14+F20)*(100-W21)/100)+F19</f>
        <v>87.612200000000016</v>
      </c>
      <c r="G21" s="22">
        <f>((G14+G20)*(100-W21)/100)+G19</f>
        <v>87.612200000000016</v>
      </c>
      <c r="H21" s="22">
        <f>((H14+H20)*(100-W21)/100)+H19</f>
        <v>109.51524999999999</v>
      </c>
      <c r="I21" s="28">
        <f>I14+I19+I20</f>
        <v>1.776</v>
      </c>
      <c r="J21" s="28">
        <f t="shared" ref="J21:T21" si="15">J14+J19+J20</f>
        <v>1.776</v>
      </c>
      <c r="K21" s="28">
        <f t="shared" si="15"/>
        <v>2.2200000000000002</v>
      </c>
      <c r="L21" s="28">
        <f t="shared" si="15"/>
        <v>1.802</v>
      </c>
      <c r="M21" s="28">
        <f t="shared" si="15"/>
        <v>1.802</v>
      </c>
      <c r="N21" s="28">
        <f t="shared" si="15"/>
        <v>2.2524999999999999</v>
      </c>
      <c r="O21" s="28">
        <f t="shared" si="15"/>
        <v>15.250000000000002</v>
      </c>
      <c r="P21" s="28">
        <f t="shared" si="15"/>
        <v>15.250000000000002</v>
      </c>
      <c r="Q21" s="28">
        <f t="shared" si="15"/>
        <v>19.0625</v>
      </c>
      <c r="R21" s="22">
        <f>R14+R19+R20</f>
        <v>83.62</v>
      </c>
      <c r="S21" s="22">
        <f t="shared" si="15"/>
        <v>83.62</v>
      </c>
      <c r="T21" s="22">
        <f t="shared" si="15"/>
        <v>104.52500000000001</v>
      </c>
      <c r="U21" s="3"/>
      <c r="V21" s="21"/>
      <c r="W21" s="30">
        <v>3</v>
      </c>
      <c r="X21" s="80"/>
      <c r="Z21" s="81"/>
      <c r="AA21" s="81"/>
      <c r="AB21" s="81"/>
      <c r="AC21" s="82"/>
    </row>
    <row r="22" spans="1:29" x14ac:dyDescent="0.3">
      <c r="A22" s="32"/>
      <c r="B22" s="8"/>
      <c r="C22" s="8"/>
      <c r="D22" s="8"/>
      <c r="E22" s="8"/>
      <c r="F22" s="33"/>
      <c r="G22" s="33"/>
      <c r="H22" s="33"/>
      <c r="I22" s="34"/>
      <c r="J22" s="34"/>
      <c r="K22" s="34"/>
      <c r="L22" s="34"/>
      <c r="M22" s="34"/>
      <c r="N22" s="34"/>
      <c r="O22" s="34"/>
      <c r="P22" s="34"/>
      <c r="Q22" s="34"/>
      <c r="R22" s="33"/>
      <c r="S22" s="33"/>
      <c r="T22" s="33"/>
      <c r="U22" s="9"/>
      <c r="V22" s="35"/>
      <c r="W22" s="36"/>
    </row>
    <row r="23" spans="1:29" x14ac:dyDescent="0.3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3">
      <c r="A24" s="7"/>
      <c r="B24" s="50" t="s">
        <v>21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</row>
    <row r="25" spans="1:29" ht="15.6" customHeight="1" x14ac:dyDescent="0.3">
      <c r="A25" s="7"/>
      <c r="B25" s="51" t="s">
        <v>43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</row>
    <row r="26" spans="1:29" x14ac:dyDescent="0.3">
      <c r="A26" s="7"/>
      <c r="B26" s="26" t="s">
        <v>36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9" x14ac:dyDescent="0.3">
      <c r="A27" s="7"/>
      <c r="B27" s="2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0" t="s">
        <v>22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</row>
    <row r="29" spans="1:29" x14ac:dyDescent="0.3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46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 t="s">
        <v>47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50" t="s">
        <v>23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</row>
    <row r="35" spans="1:21" x14ac:dyDescent="0.3">
      <c r="A35" s="1"/>
      <c r="B35" s="5" t="s">
        <v>26</v>
      </c>
      <c r="C35" s="5"/>
      <c r="D35" s="5" t="s">
        <v>49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 t="s">
        <v>50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66" t="s">
        <v>24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</row>
    <row r="41" spans="1:21" x14ac:dyDescent="0.3">
      <c r="A41" s="1"/>
      <c r="B41" s="5" t="s">
        <v>32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x14ac:dyDescent="0.3">
      <c r="A43" s="1"/>
    </row>
    <row r="44" spans="1:21" x14ac:dyDescent="0.3">
      <c r="A44" s="1"/>
    </row>
    <row r="45" spans="1:21" x14ac:dyDescent="0.3">
      <c r="A45" s="1"/>
    </row>
    <row r="46" spans="1:21" x14ac:dyDescent="0.3">
      <c r="A46" s="1"/>
    </row>
  </sheetData>
  <mergeCells count="49">
    <mergeCell ref="X9:X12"/>
    <mergeCell ref="Z14:Z18"/>
    <mergeCell ref="AA14:AA18"/>
    <mergeCell ref="AB14:AB18"/>
    <mergeCell ref="AC14:AC18"/>
    <mergeCell ref="V9:V12"/>
    <mergeCell ref="W9:W12"/>
    <mergeCell ref="B21:E21"/>
    <mergeCell ref="B34:U34"/>
    <mergeCell ref="B40:U40"/>
    <mergeCell ref="B9:B13"/>
    <mergeCell ref="B28:U28"/>
    <mergeCell ref="H14:H18"/>
    <mergeCell ref="I14:I18"/>
    <mergeCell ref="J14:J18"/>
    <mergeCell ref="K14:K18"/>
    <mergeCell ref="L14:L18"/>
    <mergeCell ref="M14:M18"/>
    <mergeCell ref="N14:N18"/>
    <mergeCell ref="O14:O18"/>
    <mergeCell ref="P14:P18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U14:U18"/>
    <mergeCell ref="F14:F18"/>
    <mergeCell ref="G14:G18"/>
    <mergeCell ref="Q14:Q18"/>
    <mergeCell ref="R14:R18"/>
    <mergeCell ref="S14:S18"/>
    <mergeCell ref="Q1:U1"/>
    <mergeCell ref="Q2:U2"/>
    <mergeCell ref="Q3:U3"/>
    <mergeCell ref="Q4:U4"/>
    <mergeCell ref="B1:H5"/>
    <mergeCell ref="I1:O5"/>
    <mergeCell ref="T14:T18"/>
    <mergeCell ref="A6:U6"/>
    <mergeCell ref="A7:U7"/>
    <mergeCell ref="A9:A13"/>
    <mergeCell ref="I11:K11"/>
    <mergeCell ref="L11:N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2022-10-11T15:16:49Z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087192c7-70eb-4e1f-8e82-30b83705f4f2</vt:lpwstr>
  </property>
</Properties>
</file>